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32" windowHeight="8016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4" i="3" l="1"/>
  <c r="F15" i="3"/>
  <c r="K15" i="3"/>
  <c r="I15" i="3"/>
  <c r="J15" i="3"/>
  <c r="G15" i="3" l="1"/>
  <c r="H15" i="3"/>
  <c r="H22" i="2" l="1"/>
  <c r="H19" i="2"/>
  <c r="H14" i="2"/>
  <c r="H13" i="2"/>
  <c r="H11" i="2"/>
  <c r="H12" i="2"/>
  <c r="H10" i="2"/>
  <c r="G8" i="2"/>
  <c r="D8" i="2"/>
  <c r="C8" i="2"/>
  <c r="H8" i="2" s="1"/>
</calcChain>
</file>

<file path=xl/sharedStrings.xml><?xml version="1.0" encoding="utf-8"?>
<sst xmlns="http://schemas.openxmlformats.org/spreadsheetml/2006/main" count="186" uniqueCount="78">
  <si>
    <t>Школы</t>
  </si>
  <si>
    <t>К.Г</t>
  </si>
  <si>
    <t>Н.Г.</t>
  </si>
  <si>
    <t>Кол-во уч-ся</t>
  </si>
  <si>
    <t>Кол-во школ</t>
  </si>
  <si>
    <t>Штатная численность</t>
  </si>
  <si>
    <t>Педставки</t>
  </si>
  <si>
    <t>группы общеразвивающей направленности</t>
  </si>
  <si>
    <t>Кол-во Д/С</t>
  </si>
  <si>
    <t>Кол-во детей</t>
  </si>
  <si>
    <t>Число групп</t>
  </si>
  <si>
    <t>Пед. Работники</t>
  </si>
  <si>
    <t>дето-дни</t>
  </si>
  <si>
    <t>План</t>
  </si>
  <si>
    <t>Факт</t>
  </si>
  <si>
    <t>Дошкольные учреждения</t>
  </si>
  <si>
    <t>Санаторная школа-интернат</t>
  </si>
  <si>
    <t>Кол-во воспитанников</t>
  </si>
  <si>
    <t>Административный</t>
  </si>
  <si>
    <t>Тех.персонал</t>
  </si>
  <si>
    <t>Коррекционная школа-интернат</t>
  </si>
  <si>
    <t>ДЮСШ</t>
  </si>
  <si>
    <t>ДДТ</t>
  </si>
  <si>
    <t>Отчет об осуществлении расходов бюджета Ордынского района (городского округа) Новосибирской области, произведенных за счет 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</si>
  <si>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по состоянию на 01.01.  2015 года</t>
  </si>
  <si>
    <t>№ п/п</t>
  </si>
  <si>
    <t xml:space="preserve">Направления расходования субсидий </t>
  </si>
  <si>
    <t>Предусмотрено в местном бюджете (руб.)</t>
  </si>
  <si>
    <t>Произведено операций за отчетный период (руб.)</t>
  </si>
  <si>
    <t>Всего</t>
  </si>
  <si>
    <t>в том числе за счет</t>
  </si>
  <si>
    <t xml:space="preserve">поступило из областного бюджета </t>
  </si>
  <si>
    <t>Фактически израсходовано</t>
  </si>
  <si>
    <t>остаток</t>
  </si>
  <si>
    <t>субсидий из областного бюджета</t>
  </si>
  <si>
    <t>средств местного бюджета</t>
  </si>
  <si>
    <t>8=3-7</t>
  </si>
  <si>
    <t>1.</t>
  </si>
  <si>
    <t xml:space="preserve">Всего </t>
  </si>
  <si>
    <t>В том числе по направлениям расходования</t>
  </si>
  <si>
    <t>содержание муниципального имущества, включая оплату коммунальных услуг, приобретение топлива, арендную плату за пользование имуществом, оплата услуг вневедомственной и пожарной охраны, установку, наладку и эксплуатацию охранной и пожарной сигнализации</t>
  </si>
  <si>
    <t>Х</t>
  </si>
  <si>
    <t>2.</t>
  </si>
  <si>
    <t>уплата налогов в бюджеты всех уровней</t>
  </si>
  <si>
    <t>3.</t>
  </si>
  <si>
    <t>оказание мер социальной поддержки гражданам</t>
  </si>
  <si>
    <t>4.</t>
  </si>
  <si>
    <t>укрепление материально-технической базы муниципальных учреждений</t>
  </si>
  <si>
    <t>5.</t>
  </si>
  <si>
    <t>оплата труда, начисления на выплаты по оплате труда работников</t>
  </si>
  <si>
    <t xml:space="preserve"> муниципальных учреждений</t>
  </si>
  <si>
    <t>6.</t>
  </si>
  <si>
    <t>предоставление субсидий муниципальным бюджетным и автономным учреждениям на выполнение муниципального задания</t>
  </si>
  <si>
    <t>7.</t>
  </si>
  <si>
    <t>развитие жилищно-коммунальной инфраструктуры и благоустройство территорий муниципальных образований Новосибирской области</t>
  </si>
  <si>
    <t>8.</t>
  </si>
  <si>
    <t>осуществление капитального и текущего ремонта объектов социально-культурной инфраструктуры муниципальных образований</t>
  </si>
  <si>
    <t>9.</t>
  </si>
  <si>
    <t>формирование районных фондов финансовой поддержки поселений</t>
  </si>
  <si>
    <t>10.</t>
  </si>
  <si>
    <t>погашение кредиторской задолженности за топливно-энергетические ресурсы</t>
  </si>
  <si>
    <t>Справочно:</t>
  </si>
  <si>
    <t>11.</t>
  </si>
  <si>
    <t>предоставление субсидий бюджетам поселений, расположенных в границах соответствующих муниципальных районов</t>
  </si>
  <si>
    <r>
      <t>·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Отчет предоставляется с нарастающим итогом.</t>
    </r>
  </si>
  <si>
    <t>Исполнитель, телефон</t>
  </si>
  <si>
    <t>В.И.Колясников</t>
  </si>
  <si>
    <t xml:space="preserve">Глава Ордынского  района Новосибирской области                                                                                                                     </t>
  </si>
  <si>
    <t>Гейер Т.А( 838356) 23232</t>
  </si>
  <si>
    <t>ДОХОДЫ</t>
  </si>
  <si>
    <t>РАСХОДЫ</t>
  </si>
  <si>
    <t>тыс. рублей</t>
  </si>
  <si>
    <t>Наименование источников</t>
  </si>
  <si>
    <t>ИТОГО</t>
  </si>
  <si>
    <t>Акцизы</t>
  </si>
  <si>
    <t xml:space="preserve">100 1 03 02230 01 0000 110                                                                                                      100 1 03 02240 01 0000 110                                                      100 1 03 02250 01 0000 110                                         100 1 03 02260 01 0000 110                                         </t>
  </si>
  <si>
    <t>555 0409 2010060210 244 225, 226,310,340</t>
  </si>
  <si>
    <t>Прогноз доходов дорожного фонда Новошарапского сельсовета Ордынского района Новосибирской области по источникам его формирования и распределение бюджетных ассигнований по направлениям расходования дорожного фонда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</si>
</sst>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\ _₽_-;\-* #,##0.0\ _₽_-;_-* &quot;-&quot;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8" xfId="0" applyBorder="1"/>
    <xf numFmtId="0" fontId="0" fillId="0" borderId="9" xfId="0" applyBorder="1"/>
    <xf numFmtId="4" fontId="0" fillId="0" borderId="8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4" fillId="0" borderId="0" xfId="0" applyFont="1"/>
    <xf numFmtId="0" fontId="5" fillId="0" borderId="0" xfId="0" applyFont="1" applyAlignment="1">
      <alignment horizontal="justify"/>
    </xf>
    <xf numFmtId="0" fontId="0" fillId="0" borderId="0" xfId="0" applyBorder="1"/>
    <xf numFmtId="43" fontId="4" fillId="0" borderId="17" xfId="0" applyNumberFormat="1" applyFont="1" applyBorder="1" applyAlignment="1">
      <alignment horizontal="center" vertical="top" wrapText="1"/>
    </xf>
    <xf numFmtId="43" fontId="5" fillId="0" borderId="20" xfId="0" applyNumberFormat="1" applyFont="1" applyBorder="1" applyAlignment="1">
      <alignment horizontal="center" vertical="top" wrapText="1"/>
    </xf>
    <xf numFmtId="43" fontId="4" fillId="0" borderId="20" xfId="0" applyNumberFormat="1" applyFont="1" applyBorder="1" applyAlignment="1">
      <alignment horizontal="center" vertical="top" wrapText="1"/>
    </xf>
    <xf numFmtId="43" fontId="6" fillId="0" borderId="20" xfId="0" applyNumberFormat="1" applyFont="1" applyBorder="1" applyAlignment="1">
      <alignment horizontal="center" vertical="top" wrapText="1"/>
    </xf>
    <xf numFmtId="43" fontId="5" fillId="0" borderId="19" xfId="0" applyNumberFormat="1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4" fillId="0" borderId="0" xfId="0" applyFont="1" applyAlignment="1"/>
    <xf numFmtId="0" fontId="2" fillId="0" borderId="0" xfId="0" applyFont="1"/>
    <xf numFmtId="0" fontId="10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164" fontId="12" fillId="0" borderId="31" xfId="0" applyNumberFormat="1" applyFont="1" applyBorder="1"/>
    <xf numFmtId="164" fontId="12" fillId="0" borderId="32" xfId="0" applyNumberFormat="1" applyFont="1" applyBorder="1"/>
    <xf numFmtId="164" fontId="0" fillId="0" borderId="39" xfId="0" applyNumberFormat="1" applyBorder="1"/>
    <xf numFmtId="4" fontId="1" fillId="0" borderId="8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4" fontId="0" fillId="0" borderId="8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43" fontId="6" fillId="0" borderId="15" xfId="0" applyNumberFormat="1" applyFont="1" applyBorder="1" applyAlignment="1">
      <alignment horizontal="center" vertical="top" wrapText="1"/>
    </xf>
    <xf numFmtId="43" fontId="6" fillId="0" borderId="17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43" fontId="5" fillId="0" borderId="22" xfId="0" applyNumberFormat="1" applyFont="1" applyBorder="1" applyAlignment="1">
      <alignment horizontal="center" vertical="top" wrapText="1"/>
    </xf>
    <xf numFmtId="43" fontId="5" fillId="0" borderId="21" xfId="0" applyNumberFormat="1" applyFont="1" applyBorder="1" applyAlignment="1">
      <alignment horizontal="center" vertical="top" wrapText="1"/>
    </xf>
    <xf numFmtId="43" fontId="5" fillId="0" borderId="18" xfId="0" applyNumberFormat="1" applyFont="1" applyBorder="1" applyAlignment="1">
      <alignment horizontal="center" vertical="top" wrapText="1"/>
    </xf>
    <xf numFmtId="43" fontId="4" fillId="0" borderId="15" xfId="0" applyNumberFormat="1" applyFont="1" applyBorder="1" applyAlignment="1">
      <alignment horizontal="center" vertical="top" wrapText="1"/>
    </xf>
    <xf numFmtId="43" fontId="4" fillId="0" borderId="17" xfId="0" applyNumberFormat="1" applyFont="1" applyBorder="1" applyAlignment="1">
      <alignment horizontal="center" vertical="top" wrapText="1"/>
    </xf>
    <xf numFmtId="43" fontId="7" fillId="0" borderId="22" xfId="0" applyNumberFormat="1" applyFont="1" applyBorder="1" applyAlignment="1">
      <alignment vertical="top" wrapText="1"/>
    </xf>
    <xf numFmtId="43" fontId="7" fillId="0" borderId="21" xfId="0" applyNumberFormat="1" applyFont="1" applyBorder="1" applyAlignment="1">
      <alignment vertical="top" wrapText="1"/>
    </xf>
    <xf numFmtId="43" fontId="7" fillId="0" borderId="18" xfId="0" applyNumberFormat="1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2" fillId="0" borderId="1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37" xfId="0" applyFont="1" applyBorder="1" applyAlignment="1">
      <alignment horizontal="left" wrapText="1"/>
    </xf>
    <xf numFmtId="0" fontId="10" fillId="0" borderId="33" xfId="0" applyFont="1" applyBorder="1" applyAlignment="1">
      <alignment horizontal="left" wrapText="1"/>
    </xf>
    <xf numFmtId="0" fontId="10" fillId="0" borderId="34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0" borderId="3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3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49" fontId="5" fillId="0" borderId="2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center" wrapText="1"/>
    </xf>
    <xf numFmtId="49" fontId="10" fillId="0" borderId="11" xfId="0" applyNumberFormat="1" applyFont="1" applyBorder="1" applyAlignment="1">
      <alignment vertical="center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38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opLeftCell="A10" workbookViewId="0">
      <selection activeCell="F16" sqref="F16"/>
    </sheetView>
  </sheetViews>
  <sheetFormatPr defaultRowHeight="14.4" x14ac:dyDescent="0.3"/>
  <cols>
    <col min="1" max="2" width="8.33203125" customWidth="1"/>
    <col min="4" max="4" width="10.6640625" customWidth="1"/>
    <col min="7" max="7" width="10.33203125" customWidth="1"/>
    <col min="8" max="8" width="11.33203125" customWidth="1"/>
    <col min="9" max="9" width="7.88671875" customWidth="1"/>
    <col min="10" max="10" width="10" customWidth="1"/>
    <col min="13" max="13" width="8.33203125" customWidth="1"/>
    <col min="14" max="14" width="7.6640625" customWidth="1"/>
    <col min="17" max="17" width="8.88671875" customWidth="1"/>
  </cols>
  <sheetData>
    <row r="1" spans="1:16" ht="15" thickBot="1" x14ac:dyDescent="0.35"/>
    <row r="2" spans="1:16" x14ac:dyDescent="0.3">
      <c r="A2" s="40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2"/>
    </row>
    <row r="3" spans="1:16" ht="40.950000000000003" customHeight="1" x14ac:dyDescent="0.3">
      <c r="A3" s="34" t="s">
        <v>4</v>
      </c>
      <c r="B3" s="35"/>
      <c r="C3" s="35" t="s">
        <v>3</v>
      </c>
      <c r="D3" s="35"/>
      <c r="E3" s="54" t="s">
        <v>7</v>
      </c>
      <c r="F3" s="54"/>
      <c r="G3" s="38" t="s">
        <v>5</v>
      </c>
      <c r="H3" s="38"/>
      <c r="I3" s="38" t="s">
        <v>6</v>
      </c>
      <c r="J3" s="38"/>
      <c r="K3" s="38" t="s">
        <v>18</v>
      </c>
      <c r="L3" s="38"/>
      <c r="M3" s="38" t="s">
        <v>19</v>
      </c>
      <c r="N3" s="55"/>
      <c r="O3" s="51"/>
      <c r="P3" s="51"/>
    </row>
    <row r="4" spans="1:16" ht="22.95" customHeight="1" x14ac:dyDescent="0.3">
      <c r="A4" s="3" t="s">
        <v>2</v>
      </c>
      <c r="B4" s="1" t="s">
        <v>1</v>
      </c>
      <c r="C4" s="1" t="s">
        <v>2</v>
      </c>
      <c r="D4" s="1" t="s">
        <v>1</v>
      </c>
      <c r="E4" s="1" t="s">
        <v>2</v>
      </c>
      <c r="F4" s="1" t="s">
        <v>1</v>
      </c>
      <c r="G4" s="1" t="s">
        <v>2</v>
      </c>
      <c r="H4" s="1" t="s">
        <v>1</v>
      </c>
      <c r="I4" s="1" t="s">
        <v>2</v>
      </c>
      <c r="J4" s="1" t="s">
        <v>1</v>
      </c>
      <c r="K4" s="1" t="s">
        <v>2</v>
      </c>
      <c r="L4" s="1" t="s">
        <v>1</v>
      </c>
      <c r="M4" s="1" t="s">
        <v>2</v>
      </c>
      <c r="N4" s="4" t="s">
        <v>1</v>
      </c>
    </row>
    <row r="5" spans="1:16" ht="18.75" customHeight="1" x14ac:dyDescent="0.3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/>
    </row>
    <row r="6" spans="1:16" ht="21" customHeight="1" x14ac:dyDescent="0.3">
      <c r="A6" s="43" t="s">
        <v>15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5"/>
    </row>
    <row r="7" spans="1:16" ht="20.399999999999999" customHeight="1" x14ac:dyDescent="0.3">
      <c r="A7" s="52" t="s">
        <v>8</v>
      </c>
      <c r="B7" s="53"/>
      <c r="C7" s="35" t="s">
        <v>9</v>
      </c>
      <c r="D7" s="35"/>
      <c r="E7" s="38" t="s">
        <v>10</v>
      </c>
      <c r="F7" s="38"/>
      <c r="G7" s="38" t="s">
        <v>5</v>
      </c>
      <c r="H7" s="38"/>
      <c r="I7" s="38" t="s">
        <v>11</v>
      </c>
      <c r="J7" s="38"/>
      <c r="K7" s="38" t="s">
        <v>12</v>
      </c>
      <c r="L7" s="38"/>
      <c r="M7" s="1"/>
      <c r="N7" s="4"/>
    </row>
    <row r="8" spans="1:16" ht="21" customHeight="1" x14ac:dyDescent="0.3">
      <c r="A8" s="3" t="s">
        <v>2</v>
      </c>
      <c r="B8" s="1" t="s">
        <v>1</v>
      </c>
      <c r="C8" s="1" t="s">
        <v>2</v>
      </c>
      <c r="D8" s="1" t="s">
        <v>1</v>
      </c>
      <c r="E8" s="1" t="s">
        <v>2</v>
      </c>
      <c r="F8" s="1" t="s">
        <v>1</v>
      </c>
      <c r="G8" s="1" t="s">
        <v>2</v>
      </c>
      <c r="H8" s="1" t="s">
        <v>1</v>
      </c>
      <c r="I8" s="1" t="s">
        <v>2</v>
      </c>
      <c r="J8" s="1" t="s">
        <v>1</v>
      </c>
      <c r="K8" s="1" t="s">
        <v>13</v>
      </c>
      <c r="L8" s="1" t="s">
        <v>14</v>
      </c>
      <c r="M8" s="1"/>
      <c r="N8" s="4"/>
    </row>
    <row r="9" spans="1:16" ht="21.75" customHeight="1" x14ac:dyDescent="0.3">
      <c r="A9" s="5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</row>
    <row r="10" spans="1:16" ht="21" customHeight="1" x14ac:dyDescent="0.3">
      <c r="A10" s="46" t="s">
        <v>16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8"/>
    </row>
    <row r="11" spans="1:16" ht="25.95" customHeight="1" x14ac:dyDescent="0.3">
      <c r="A11" s="49" t="s">
        <v>17</v>
      </c>
      <c r="B11" s="50"/>
      <c r="C11" s="38" t="s">
        <v>5</v>
      </c>
      <c r="D11" s="38"/>
      <c r="E11" s="38" t="s">
        <v>12</v>
      </c>
      <c r="F11" s="38"/>
      <c r="G11" s="38" t="s">
        <v>6</v>
      </c>
      <c r="H11" s="38"/>
      <c r="I11" s="38" t="s">
        <v>18</v>
      </c>
      <c r="J11" s="38"/>
      <c r="K11" s="38" t="s">
        <v>19</v>
      </c>
      <c r="L11" s="38"/>
      <c r="M11" s="1"/>
      <c r="N11" s="4"/>
    </row>
    <row r="12" spans="1:16" ht="21" customHeight="1" x14ac:dyDescent="0.3">
      <c r="A12" s="3" t="s">
        <v>2</v>
      </c>
      <c r="B12" s="1" t="s">
        <v>1</v>
      </c>
      <c r="C12" s="1" t="s">
        <v>2</v>
      </c>
      <c r="D12" s="1" t="s">
        <v>1</v>
      </c>
      <c r="E12" s="1" t="s">
        <v>13</v>
      </c>
      <c r="F12" s="1" t="s">
        <v>14</v>
      </c>
      <c r="G12" s="1" t="s">
        <v>2</v>
      </c>
      <c r="H12" s="1" t="s">
        <v>1</v>
      </c>
      <c r="I12" s="1" t="s">
        <v>2</v>
      </c>
      <c r="J12" s="1" t="s">
        <v>1</v>
      </c>
      <c r="K12" s="1" t="s">
        <v>2</v>
      </c>
      <c r="L12" s="1" t="s">
        <v>1</v>
      </c>
      <c r="M12" s="1" t="s">
        <v>2</v>
      </c>
      <c r="N12" s="4" t="s">
        <v>1</v>
      </c>
    </row>
    <row r="13" spans="1:16" ht="21" customHeight="1" x14ac:dyDescent="0.3">
      <c r="A13" s="5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"/>
    </row>
    <row r="14" spans="1:16" ht="20.399999999999999" customHeight="1" x14ac:dyDescent="0.3">
      <c r="A14" s="31" t="s">
        <v>20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3"/>
    </row>
    <row r="15" spans="1:16" ht="28.95" customHeight="1" x14ac:dyDescent="0.3">
      <c r="A15" s="49" t="s">
        <v>17</v>
      </c>
      <c r="B15" s="50"/>
      <c r="C15" s="38" t="s">
        <v>5</v>
      </c>
      <c r="D15" s="38"/>
      <c r="E15" s="38" t="s">
        <v>12</v>
      </c>
      <c r="F15" s="38"/>
      <c r="G15" s="38" t="s">
        <v>6</v>
      </c>
      <c r="H15" s="38"/>
      <c r="I15" s="38" t="s">
        <v>18</v>
      </c>
      <c r="J15" s="38"/>
      <c r="K15" s="38" t="s">
        <v>19</v>
      </c>
      <c r="L15" s="38"/>
      <c r="M15" s="1"/>
      <c r="N15" s="4"/>
    </row>
    <row r="16" spans="1:16" ht="20.399999999999999" customHeight="1" x14ac:dyDescent="0.3">
      <c r="A16" s="3" t="s">
        <v>2</v>
      </c>
      <c r="B16" s="1" t="s">
        <v>1</v>
      </c>
      <c r="C16" s="1" t="s">
        <v>2</v>
      </c>
      <c r="D16" s="1" t="s">
        <v>1</v>
      </c>
      <c r="E16" s="1" t="s">
        <v>13</v>
      </c>
      <c r="F16" s="1" t="s">
        <v>14</v>
      </c>
      <c r="G16" s="1" t="s">
        <v>2</v>
      </c>
      <c r="H16" s="1" t="s">
        <v>1</v>
      </c>
      <c r="I16" s="1" t="s">
        <v>2</v>
      </c>
      <c r="J16" s="1" t="s">
        <v>1</v>
      </c>
      <c r="K16" s="1" t="s">
        <v>2</v>
      </c>
      <c r="L16" s="1" t="s">
        <v>1</v>
      </c>
      <c r="M16" s="1" t="s">
        <v>2</v>
      </c>
      <c r="N16" s="4" t="s">
        <v>1</v>
      </c>
    </row>
    <row r="17" spans="1:14" ht="23.4" customHeight="1" x14ac:dyDescent="0.3">
      <c r="A17" s="5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</row>
    <row r="18" spans="1:14" ht="22.95" customHeight="1" x14ac:dyDescent="0.3">
      <c r="A18" s="31" t="s">
        <v>21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3"/>
    </row>
    <row r="19" spans="1:14" x14ac:dyDescent="0.3">
      <c r="A19" s="34" t="s">
        <v>3</v>
      </c>
      <c r="B19" s="35"/>
      <c r="C19" s="36"/>
      <c r="D19" s="37"/>
      <c r="E19" s="36"/>
      <c r="F19" s="37"/>
      <c r="G19" s="38" t="s">
        <v>6</v>
      </c>
      <c r="H19" s="38"/>
      <c r="I19" s="38" t="s">
        <v>18</v>
      </c>
      <c r="J19" s="38"/>
      <c r="K19" s="38" t="s">
        <v>19</v>
      </c>
      <c r="L19" s="38"/>
      <c r="M19" s="36"/>
      <c r="N19" s="39"/>
    </row>
    <row r="20" spans="1:14" x14ac:dyDescent="0.3">
      <c r="A20" s="3" t="s">
        <v>2</v>
      </c>
      <c r="B20" s="1" t="s">
        <v>1</v>
      </c>
      <c r="C20" s="1" t="s">
        <v>2</v>
      </c>
      <c r="D20" s="1" t="s">
        <v>1</v>
      </c>
      <c r="E20" s="1" t="s">
        <v>2</v>
      </c>
      <c r="F20" s="1" t="s">
        <v>1</v>
      </c>
      <c r="G20" s="1" t="s">
        <v>2</v>
      </c>
      <c r="H20" s="1" t="s">
        <v>1</v>
      </c>
      <c r="I20" s="1" t="s">
        <v>2</v>
      </c>
      <c r="J20" s="1" t="s">
        <v>1</v>
      </c>
      <c r="K20" s="1" t="s">
        <v>2</v>
      </c>
      <c r="L20" s="1" t="s">
        <v>1</v>
      </c>
      <c r="M20" s="1" t="s">
        <v>2</v>
      </c>
      <c r="N20" s="4" t="s">
        <v>1</v>
      </c>
    </row>
    <row r="21" spans="1:14" x14ac:dyDescent="0.3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4"/>
    </row>
    <row r="22" spans="1:14" x14ac:dyDescent="0.3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4"/>
    </row>
    <row r="23" spans="1:14" x14ac:dyDescent="0.3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4"/>
    </row>
    <row r="24" spans="1:14" x14ac:dyDescent="0.3">
      <c r="A24" s="31" t="s">
        <v>22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3"/>
    </row>
    <row r="25" spans="1:14" x14ac:dyDescent="0.3">
      <c r="A25" s="34" t="s">
        <v>3</v>
      </c>
      <c r="B25" s="35"/>
      <c r="C25" s="36"/>
      <c r="D25" s="37"/>
      <c r="E25" s="36"/>
      <c r="F25" s="37"/>
      <c r="G25" s="38" t="s">
        <v>6</v>
      </c>
      <c r="H25" s="38"/>
      <c r="I25" s="38" t="s">
        <v>18</v>
      </c>
      <c r="J25" s="38"/>
      <c r="K25" s="38" t="s">
        <v>19</v>
      </c>
      <c r="L25" s="38"/>
      <c r="M25" s="36"/>
      <c r="N25" s="39"/>
    </row>
    <row r="26" spans="1:14" x14ac:dyDescent="0.3">
      <c r="A26" s="3" t="s">
        <v>2</v>
      </c>
      <c r="B26" s="1" t="s">
        <v>1</v>
      </c>
      <c r="C26" s="1" t="s">
        <v>2</v>
      </c>
      <c r="D26" s="1" t="s">
        <v>1</v>
      </c>
      <c r="E26" s="1" t="s">
        <v>2</v>
      </c>
      <c r="F26" s="1" t="s">
        <v>1</v>
      </c>
      <c r="G26" s="1" t="s">
        <v>2</v>
      </c>
      <c r="H26" s="1" t="s">
        <v>1</v>
      </c>
      <c r="I26" s="1" t="s">
        <v>2</v>
      </c>
      <c r="J26" s="1" t="s">
        <v>1</v>
      </c>
      <c r="K26" s="1" t="s">
        <v>2</v>
      </c>
      <c r="L26" s="1" t="s">
        <v>1</v>
      </c>
      <c r="M26" s="1" t="s">
        <v>2</v>
      </c>
      <c r="N26" s="4" t="s">
        <v>1</v>
      </c>
    </row>
    <row r="27" spans="1:14" x14ac:dyDescent="0.3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</row>
    <row r="28" spans="1:14" x14ac:dyDescent="0.3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</row>
    <row r="29" spans="1:14" ht="15" thickBot="1" x14ac:dyDescent="0.3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8"/>
    </row>
  </sheetData>
  <mergeCells count="46">
    <mergeCell ref="I3:J3"/>
    <mergeCell ref="I15:J15"/>
    <mergeCell ref="K15:L15"/>
    <mergeCell ref="O3:P3"/>
    <mergeCell ref="A7:B7"/>
    <mergeCell ref="C7:D7"/>
    <mergeCell ref="E7:F7"/>
    <mergeCell ref="G7:H7"/>
    <mergeCell ref="I7:J7"/>
    <mergeCell ref="K7:L7"/>
    <mergeCell ref="A3:B3"/>
    <mergeCell ref="C3:D3"/>
    <mergeCell ref="E3:F3"/>
    <mergeCell ref="G3:H3"/>
    <mergeCell ref="K3:L3"/>
    <mergeCell ref="M3:N3"/>
    <mergeCell ref="C11:D11"/>
    <mergeCell ref="E11:F11"/>
    <mergeCell ref="G11:H11"/>
    <mergeCell ref="A18:N18"/>
    <mergeCell ref="I11:J11"/>
    <mergeCell ref="K11:L11"/>
    <mergeCell ref="A2:N2"/>
    <mergeCell ref="A6:N6"/>
    <mergeCell ref="A10:N10"/>
    <mergeCell ref="A19:B19"/>
    <mergeCell ref="C19:D19"/>
    <mergeCell ref="E19:F19"/>
    <mergeCell ref="G19:H19"/>
    <mergeCell ref="I19:J19"/>
    <mergeCell ref="K19:L19"/>
    <mergeCell ref="M19:N19"/>
    <mergeCell ref="A14:N14"/>
    <mergeCell ref="A15:B15"/>
    <mergeCell ref="C15:D15"/>
    <mergeCell ref="E15:F15"/>
    <mergeCell ref="G15:H15"/>
    <mergeCell ref="A11:B11"/>
    <mergeCell ref="A24:N24"/>
    <mergeCell ref="A25:B25"/>
    <mergeCell ref="C25:D25"/>
    <mergeCell ref="E25:F25"/>
    <mergeCell ref="G25:H25"/>
    <mergeCell ref="I25:J25"/>
    <mergeCell ref="K25:L25"/>
    <mergeCell ref="M25:N2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sqref="A1:H1"/>
    </sheetView>
  </sheetViews>
  <sheetFormatPr defaultRowHeight="14.4" x14ac:dyDescent="0.3"/>
  <cols>
    <col min="1" max="1" width="12.6640625" customWidth="1"/>
    <col min="2" max="2" width="32.44140625" customWidth="1"/>
    <col min="3" max="3" width="18.33203125" customWidth="1"/>
    <col min="4" max="4" width="17.33203125" customWidth="1"/>
    <col min="5" max="5" width="12.6640625" customWidth="1"/>
    <col min="6" max="6" width="19.33203125" customWidth="1"/>
    <col min="7" max="7" width="18.6640625" customWidth="1"/>
    <col min="8" max="8" width="14.88671875" customWidth="1"/>
  </cols>
  <sheetData>
    <row r="1" spans="1:8" ht="46.5" customHeight="1" x14ac:dyDescent="0.3">
      <c r="A1" s="68" t="s">
        <v>23</v>
      </c>
      <c r="B1" s="68"/>
      <c r="C1" s="68"/>
      <c r="D1" s="68"/>
      <c r="E1" s="68"/>
      <c r="F1" s="68"/>
      <c r="G1" s="68"/>
      <c r="H1" s="68"/>
    </row>
    <row r="2" spans="1:8" ht="15.6" x14ac:dyDescent="0.3">
      <c r="C2" s="9" t="s">
        <v>24</v>
      </c>
    </row>
    <row r="3" spans="1:8" ht="16.2" thickBot="1" x14ac:dyDescent="0.35">
      <c r="C3" s="9"/>
    </row>
    <row r="4" spans="1:8" ht="22.95" customHeight="1" thickBot="1" x14ac:dyDescent="0.35">
      <c r="A4" s="58" t="s">
        <v>25</v>
      </c>
      <c r="B4" s="58" t="s">
        <v>26</v>
      </c>
      <c r="C4" s="71" t="s">
        <v>27</v>
      </c>
      <c r="D4" s="72"/>
      <c r="E4" s="73"/>
      <c r="F4" s="71" t="s">
        <v>28</v>
      </c>
      <c r="G4" s="72"/>
      <c r="H4" s="73"/>
    </row>
    <row r="5" spans="1:8" ht="20.100000000000001" customHeight="1" thickBot="1" x14ac:dyDescent="0.35">
      <c r="A5" s="70"/>
      <c r="B5" s="70"/>
      <c r="C5" s="58" t="s">
        <v>29</v>
      </c>
      <c r="D5" s="71" t="s">
        <v>30</v>
      </c>
      <c r="E5" s="73"/>
      <c r="F5" s="58" t="s">
        <v>31</v>
      </c>
      <c r="G5" s="58" t="s">
        <v>32</v>
      </c>
      <c r="H5" s="58" t="s">
        <v>33</v>
      </c>
    </row>
    <row r="6" spans="1:8" ht="44.4" customHeight="1" thickBot="1" x14ac:dyDescent="0.35">
      <c r="A6" s="59"/>
      <c r="B6" s="59"/>
      <c r="C6" s="59"/>
      <c r="D6" s="23" t="s">
        <v>34</v>
      </c>
      <c r="E6" s="23" t="s">
        <v>35</v>
      </c>
      <c r="F6" s="59"/>
      <c r="G6" s="59"/>
      <c r="H6" s="59"/>
    </row>
    <row r="7" spans="1:8" ht="11.55" customHeight="1" thickBot="1" x14ac:dyDescent="0.35">
      <c r="A7" s="11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2" t="s">
        <v>36</v>
      </c>
    </row>
    <row r="8" spans="1:8" ht="16.2" thickBot="1" x14ac:dyDescent="0.35">
      <c r="A8" s="18" t="s">
        <v>37</v>
      </c>
      <c r="B8" s="19" t="s">
        <v>38</v>
      </c>
      <c r="C8" s="20">
        <f>C10+C11+C12+C13+C14+C16+C17+C18+C19</f>
        <v>165598100</v>
      </c>
      <c r="D8" s="20">
        <f>D10+D11+D12+D13+D14+D16+D17+D18+D19</f>
        <v>165598100</v>
      </c>
      <c r="E8" s="20"/>
      <c r="F8" s="20">
        <v>163756198.69999999</v>
      </c>
      <c r="G8" s="20">
        <f>G10+G11+G12+G13+G14+G16+G17+G18+G19</f>
        <v>160917173.32999998</v>
      </c>
      <c r="H8" s="20">
        <f>C8-G8</f>
        <v>4680926.6700000167</v>
      </c>
    </row>
    <row r="9" spans="1:8" ht="15" customHeight="1" thickBot="1" x14ac:dyDescent="0.35">
      <c r="A9" s="60" t="s">
        <v>39</v>
      </c>
      <c r="B9" s="61"/>
      <c r="C9" s="61"/>
      <c r="D9" s="61"/>
      <c r="E9" s="61"/>
      <c r="F9" s="61"/>
      <c r="G9" s="61"/>
      <c r="H9" s="62"/>
    </row>
    <row r="10" spans="1:8" ht="108" customHeight="1" thickBot="1" x14ac:dyDescent="0.35">
      <c r="A10" s="18" t="s">
        <v>37</v>
      </c>
      <c r="B10" s="19" t="s">
        <v>40</v>
      </c>
      <c r="C10" s="20">
        <v>26239366.289999999</v>
      </c>
      <c r="D10" s="20">
        <v>26239366.289999999</v>
      </c>
      <c r="E10" s="20"/>
      <c r="F10" s="21" t="s">
        <v>41</v>
      </c>
      <c r="G10" s="21">
        <v>22570646.510000002</v>
      </c>
      <c r="H10" s="21">
        <f>C10-G10</f>
        <v>3668719.7799999975</v>
      </c>
    </row>
    <row r="11" spans="1:8" ht="27" thickBot="1" x14ac:dyDescent="0.35">
      <c r="A11" s="18" t="s">
        <v>42</v>
      </c>
      <c r="B11" s="19" t="s">
        <v>43</v>
      </c>
      <c r="C11" s="20">
        <v>8981263.8699999992</v>
      </c>
      <c r="D11" s="20">
        <v>8981263.8699999992</v>
      </c>
      <c r="E11" s="20"/>
      <c r="F11" s="21" t="s">
        <v>41</v>
      </c>
      <c r="G11" s="21">
        <v>8717004.8599999994</v>
      </c>
      <c r="H11" s="21">
        <f t="shared" ref="H11:H14" si="0">C11-G11</f>
        <v>264259.00999999978</v>
      </c>
    </row>
    <row r="12" spans="1:8" ht="27" thickBot="1" x14ac:dyDescent="0.35">
      <c r="A12" s="18" t="s">
        <v>44</v>
      </c>
      <c r="B12" s="19" t="s">
        <v>45</v>
      </c>
      <c r="C12" s="20">
        <v>728800</v>
      </c>
      <c r="D12" s="20">
        <v>728800</v>
      </c>
      <c r="E12" s="20"/>
      <c r="F12" s="21" t="s">
        <v>41</v>
      </c>
      <c r="G12" s="21">
        <v>579100</v>
      </c>
      <c r="H12" s="21">
        <f t="shared" si="0"/>
        <v>149700</v>
      </c>
    </row>
    <row r="13" spans="1:8" ht="31.2" customHeight="1" thickBot="1" x14ac:dyDescent="0.35">
      <c r="A13" s="18" t="s">
        <v>46</v>
      </c>
      <c r="B13" s="19" t="s">
        <v>47</v>
      </c>
      <c r="C13" s="20">
        <v>1899370</v>
      </c>
      <c r="D13" s="20">
        <v>1899370</v>
      </c>
      <c r="E13" s="20"/>
      <c r="F13" s="21" t="s">
        <v>41</v>
      </c>
      <c r="G13" s="21">
        <v>1841370</v>
      </c>
      <c r="H13" s="21">
        <f t="shared" si="0"/>
        <v>58000</v>
      </c>
    </row>
    <row r="14" spans="1:8" ht="31.2" customHeight="1" thickBot="1" x14ac:dyDescent="0.35">
      <c r="A14" s="63" t="s">
        <v>48</v>
      </c>
      <c r="B14" s="22" t="s">
        <v>49</v>
      </c>
      <c r="C14" s="63">
        <v>122160529.84</v>
      </c>
      <c r="D14" s="63">
        <v>122160529.84</v>
      </c>
      <c r="E14" s="63"/>
      <c r="F14" s="56" t="s">
        <v>41</v>
      </c>
      <c r="G14" s="56">
        <v>122102182.70999999</v>
      </c>
      <c r="H14" s="21">
        <f t="shared" si="0"/>
        <v>58347.130000010133</v>
      </c>
    </row>
    <row r="15" spans="1:8" ht="15" customHeight="1" thickBot="1" x14ac:dyDescent="0.35">
      <c r="A15" s="64"/>
      <c r="B15" s="19" t="s">
        <v>50</v>
      </c>
      <c r="C15" s="64"/>
      <c r="D15" s="64"/>
      <c r="E15" s="64"/>
      <c r="F15" s="57"/>
      <c r="G15" s="57"/>
      <c r="H15" s="21"/>
    </row>
    <row r="16" spans="1:8" ht="53.4" customHeight="1" thickBot="1" x14ac:dyDescent="0.35">
      <c r="A16" s="18" t="s">
        <v>51</v>
      </c>
      <c r="B16" s="19" t="s">
        <v>52</v>
      </c>
      <c r="C16" s="20"/>
      <c r="D16" s="20"/>
      <c r="E16" s="20"/>
      <c r="F16" s="21" t="s">
        <v>41</v>
      </c>
      <c r="G16" s="21"/>
      <c r="H16" s="21"/>
    </row>
    <row r="17" spans="1:12" ht="54" customHeight="1" thickBot="1" x14ac:dyDescent="0.35">
      <c r="A17" s="18" t="s">
        <v>53</v>
      </c>
      <c r="B17" s="19" t="s">
        <v>54</v>
      </c>
      <c r="C17" s="20"/>
      <c r="D17" s="20"/>
      <c r="E17" s="20"/>
      <c r="F17" s="21" t="s">
        <v>41</v>
      </c>
      <c r="G17" s="21"/>
      <c r="H17" s="21"/>
    </row>
    <row r="18" spans="1:12" ht="53.4" customHeight="1" thickBot="1" x14ac:dyDescent="0.35">
      <c r="A18" s="18" t="s">
        <v>55</v>
      </c>
      <c r="B18" s="19" t="s">
        <v>56</v>
      </c>
      <c r="C18" s="20"/>
      <c r="D18" s="20"/>
      <c r="E18" s="20"/>
      <c r="F18" s="21"/>
      <c r="G18" s="21"/>
      <c r="H18" s="21"/>
    </row>
    <row r="19" spans="1:12" ht="27.15" customHeight="1" thickBot="1" x14ac:dyDescent="0.35">
      <c r="A19" s="18" t="s">
        <v>57</v>
      </c>
      <c r="B19" s="19" t="s">
        <v>58</v>
      </c>
      <c r="C19" s="20">
        <v>5588770</v>
      </c>
      <c r="D19" s="20">
        <v>5588770</v>
      </c>
      <c r="E19" s="20"/>
      <c r="F19" s="21"/>
      <c r="G19" s="21">
        <v>5106869.25</v>
      </c>
      <c r="H19" s="21">
        <f>C19-G19</f>
        <v>481900.75</v>
      </c>
    </row>
    <row r="20" spans="1:12" ht="40.200000000000003" thickBot="1" x14ac:dyDescent="0.35">
      <c r="A20" s="18" t="s">
        <v>59</v>
      </c>
      <c r="B20" s="19" t="s">
        <v>60</v>
      </c>
      <c r="C20" s="20"/>
      <c r="D20" s="20"/>
      <c r="E20" s="20"/>
      <c r="F20" s="21"/>
      <c r="G20" s="21"/>
      <c r="H20" s="21"/>
    </row>
    <row r="21" spans="1:12" ht="16.2" customHeight="1" thickBot="1" x14ac:dyDescent="0.35">
      <c r="A21" s="65" t="s">
        <v>61</v>
      </c>
      <c r="B21" s="66"/>
      <c r="C21" s="66"/>
      <c r="D21" s="66"/>
      <c r="E21" s="66"/>
      <c r="F21" s="66"/>
      <c r="G21" s="66"/>
      <c r="H21" s="67"/>
    </row>
    <row r="22" spans="1:12" ht="52.2" customHeight="1" thickBot="1" x14ac:dyDescent="0.35">
      <c r="A22" s="18" t="s">
        <v>62</v>
      </c>
      <c r="B22" s="19" t="s">
        <v>63</v>
      </c>
      <c r="C22" s="20">
        <v>5588770</v>
      </c>
      <c r="D22" s="20" t="s">
        <v>41</v>
      </c>
      <c r="E22" s="20" t="s">
        <v>41</v>
      </c>
      <c r="F22" s="21" t="s">
        <v>41</v>
      </c>
      <c r="G22" s="21">
        <v>5106869.25</v>
      </c>
      <c r="H22" s="21">
        <f>C22-G22</f>
        <v>481900.75</v>
      </c>
    </row>
    <row r="23" spans="1:12" ht="14.7" customHeight="1" x14ac:dyDescent="0.3">
      <c r="A23" s="13" t="s">
        <v>64</v>
      </c>
    </row>
    <row r="24" spans="1:12" ht="15" customHeight="1" x14ac:dyDescent="0.3">
      <c r="A24" s="14"/>
    </row>
    <row r="25" spans="1:12" ht="15.6" x14ac:dyDescent="0.3">
      <c r="A25" s="14"/>
    </row>
    <row r="26" spans="1:12" ht="15.6" x14ac:dyDescent="0.3">
      <c r="A26" s="14"/>
    </row>
    <row r="27" spans="1:12" ht="15.6" x14ac:dyDescent="0.3">
      <c r="A27" s="15" t="s">
        <v>67</v>
      </c>
      <c r="D27" s="69" t="s">
        <v>66</v>
      </c>
      <c r="E27" s="69"/>
      <c r="F27" s="69"/>
      <c r="G27" s="69"/>
      <c r="H27" s="69"/>
    </row>
    <row r="28" spans="1:12" ht="15.6" x14ac:dyDescent="0.3">
      <c r="A28" s="15"/>
      <c r="H28" s="17"/>
      <c r="I28" s="17"/>
      <c r="J28" s="17"/>
      <c r="K28" s="17"/>
      <c r="L28" s="17"/>
    </row>
    <row r="29" spans="1:12" ht="15.6" x14ac:dyDescent="0.3">
      <c r="A29" s="9"/>
    </row>
    <row r="30" spans="1:12" ht="15.6" x14ac:dyDescent="0.3">
      <c r="A30" s="15"/>
    </row>
    <row r="31" spans="1:12" x14ac:dyDescent="0.3">
      <c r="A31" s="16"/>
    </row>
    <row r="32" spans="1:12" x14ac:dyDescent="0.3">
      <c r="A32" s="16"/>
    </row>
    <row r="33" spans="1:2" x14ac:dyDescent="0.3">
      <c r="A33" s="16"/>
    </row>
    <row r="34" spans="1:2" x14ac:dyDescent="0.3">
      <c r="A34" s="16"/>
    </row>
    <row r="35" spans="1:2" x14ac:dyDescent="0.3">
      <c r="A35" s="16"/>
    </row>
    <row r="36" spans="1:2" ht="27" x14ac:dyDescent="0.3">
      <c r="A36" s="16" t="s">
        <v>65</v>
      </c>
      <c r="B36" t="s">
        <v>68</v>
      </c>
    </row>
  </sheetData>
  <mergeCells count="19">
    <mergeCell ref="A1:H1"/>
    <mergeCell ref="D27:H27"/>
    <mergeCell ref="C14:C15"/>
    <mergeCell ref="A4:A6"/>
    <mergeCell ref="C4:E4"/>
    <mergeCell ref="F4:H4"/>
    <mergeCell ref="C5:C6"/>
    <mergeCell ref="D5:E5"/>
    <mergeCell ref="E14:E15"/>
    <mergeCell ref="F14:F15"/>
    <mergeCell ref="B4:B6"/>
    <mergeCell ref="G5:G6"/>
    <mergeCell ref="H5:H6"/>
    <mergeCell ref="D14:D15"/>
    <mergeCell ref="G14:G15"/>
    <mergeCell ref="F5:F6"/>
    <mergeCell ref="A9:H9"/>
    <mergeCell ref="A14:A15"/>
    <mergeCell ref="A21:H21"/>
  </mergeCells>
  <pageMargins left="0.78740157480314965" right="0" top="0.78740157480314965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K21" sqref="K21"/>
    </sheetView>
  </sheetViews>
  <sheetFormatPr defaultRowHeight="14.4" x14ac:dyDescent="0.3"/>
  <cols>
    <col min="5" max="5" width="25.33203125" customWidth="1"/>
    <col min="6" max="6" width="14.5546875" customWidth="1"/>
    <col min="7" max="7" width="13" customWidth="1"/>
    <col min="8" max="8" width="13.77734375" customWidth="1"/>
    <col min="9" max="9" width="18.6640625" customWidth="1"/>
    <col min="10" max="10" width="11.109375" customWidth="1"/>
    <col min="11" max="11" width="12.21875" customWidth="1"/>
  </cols>
  <sheetData>
    <row r="1" spans="1:11" ht="20.399999999999999" customHeight="1" x14ac:dyDescent="0.3">
      <c r="G1" s="79"/>
      <c r="H1" s="79"/>
      <c r="I1" s="79"/>
    </row>
    <row r="2" spans="1:11" hidden="1" x14ac:dyDescent="0.3"/>
    <row r="3" spans="1:11" hidden="1" x14ac:dyDescent="0.3"/>
    <row r="5" spans="1:11" x14ac:dyDescent="0.3">
      <c r="F5" s="90"/>
      <c r="G5" s="90"/>
      <c r="H5" s="90"/>
      <c r="I5" s="90"/>
    </row>
    <row r="6" spans="1:11" x14ac:dyDescent="0.3">
      <c r="G6" s="90"/>
      <c r="H6" s="90"/>
      <c r="I6" s="90"/>
    </row>
    <row r="7" spans="1:11" x14ac:dyDescent="0.3">
      <c r="F7" s="90"/>
      <c r="G7" s="90"/>
      <c r="H7" s="90"/>
      <c r="I7" s="90"/>
    </row>
    <row r="8" spans="1:11" ht="57" customHeight="1" x14ac:dyDescent="0.3">
      <c r="B8" s="98" t="s">
        <v>77</v>
      </c>
      <c r="C8" s="98"/>
      <c r="D8" s="98"/>
      <c r="E8" s="98"/>
      <c r="F8" s="98"/>
      <c r="G8" s="98"/>
      <c r="H8" s="98"/>
      <c r="I8" s="98"/>
      <c r="J8" s="98"/>
      <c r="K8" s="98"/>
    </row>
    <row r="9" spans="1:11" ht="23.4" customHeight="1" x14ac:dyDescent="0.3">
      <c r="B9" s="80"/>
      <c r="C9" s="80"/>
      <c r="D9" s="80"/>
      <c r="E9" s="80"/>
      <c r="F9" s="80"/>
      <c r="G9" s="80"/>
      <c r="H9" s="80"/>
      <c r="I9" s="80"/>
      <c r="J9" s="24"/>
    </row>
    <row r="10" spans="1:11" ht="14.7" customHeight="1" thickBot="1" x14ac:dyDescent="0.35">
      <c r="A10" s="17"/>
      <c r="B10" s="102" t="s">
        <v>71</v>
      </c>
      <c r="C10" s="102"/>
      <c r="D10" s="102"/>
      <c r="E10" s="102"/>
      <c r="F10" s="102"/>
      <c r="G10" s="102"/>
      <c r="H10" s="102"/>
      <c r="I10" s="102"/>
      <c r="J10" s="102"/>
      <c r="K10" s="102"/>
    </row>
    <row r="11" spans="1:11" ht="14.7" customHeight="1" x14ac:dyDescent="0.35">
      <c r="B11" s="81" t="s">
        <v>72</v>
      </c>
      <c r="C11" s="82"/>
      <c r="D11" s="82"/>
      <c r="E11" s="83"/>
      <c r="F11" s="91" t="s">
        <v>69</v>
      </c>
      <c r="G11" s="92"/>
      <c r="H11" s="93"/>
      <c r="I11" s="91" t="s">
        <v>70</v>
      </c>
      <c r="J11" s="92"/>
      <c r="K11" s="94"/>
    </row>
    <row r="12" spans="1:11" ht="78.45" customHeight="1" x14ac:dyDescent="0.3">
      <c r="B12" s="84"/>
      <c r="C12" s="85"/>
      <c r="D12" s="85"/>
      <c r="E12" s="86"/>
      <c r="F12" s="99" t="s">
        <v>75</v>
      </c>
      <c r="G12" s="100"/>
      <c r="H12" s="101"/>
      <c r="I12" s="95" t="s">
        <v>76</v>
      </c>
      <c r="J12" s="96"/>
      <c r="K12" s="97"/>
    </row>
    <row r="13" spans="1:11" ht="18" x14ac:dyDescent="0.35">
      <c r="B13" s="87"/>
      <c r="C13" s="88"/>
      <c r="D13" s="88"/>
      <c r="E13" s="89"/>
      <c r="F13" s="26">
        <v>2021</v>
      </c>
      <c r="G13" s="26">
        <v>2022</v>
      </c>
      <c r="H13" s="26">
        <v>2023</v>
      </c>
      <c r="I13" s="26">
        <v>2021</v>
      </c>
      <c r="J13" s="26">
        <v>2022</v>
      </c>
      <c r="K13" s="27">
        <v>2023</v>
      </c>
    </row>
    <row r="14" spans="1:11" ht="19.8" customHeight="1" thickBot="1" x14ac:dyDescent="0.4">
      <c r="B14" s="76" t="s">
        <v>74</v>
      </c>
      <c r="C14" s="77"/>
      <c r="D14" s="77"/>
      <c r="E14" s="78"/>
      <c r="F14" s="28">
        <v>1276.0999999999999</v>
      </c>
      <c r="G14" s="28">
        <v>1244</v>
      </c>
      <c r="H14" s="28">
        <v>1290.9000000000001</v>
      </c>
      <c r="I14" s="28">
        <v>1244</v>
      </c>
      <c r="J14" s="28">
        <v>1290.5999999999999</v>
      </c>
      <c r="K14" s="29">
        <f>H14</f>
        <v>1290.9000000000001</v>
      </c>
    </row>
    <row r="15" spans="1:11" ht="15" thickBot="1" x14ac:dyDescent="0.35">
      <c r="B15" s="74" t="s">
        <v>73</v>
      </c>
      <c r="C15" s="75"/>
      <c r="D15" s="75"/>
      <c r="E15" s="75"/>
      <c r="F15" s="30">
        <f>F14</f>
        <v>1276.0999999999999</v>
      </c>
      <c r="G15" s="30">
        <f t="shared" ref="G15:K15" si="0">G14</f>
        <v>1244</v>
      </c>
      <c r="H15" s="30">
        <f t="shared" si="0"/>
        <v>1290.9000000000001</v>
      </c>
      <c r="I15" s="30">
        <f t="shared" si="0"/>
        <v>1244</v>
      </c>
      <c r="J15" s="30">
        <f t="shared" si="0"/>
        <v>1290.5999999999999</v>
      </c>
      <c r="K15" s="30">
        <f t="shared" si="0"/>
        <v>1290.9000000000001</v>
      </c>
    </row>
    <row r="16" spans="1:11" x14ac:dyDescent="0.3">
      <c r="B16" s="25"/>
      <c r="C16" s="25"/>
      <c r="D16" s="25"/>
      <c r="E16" s="25"/>
      <c r="F16" s="25"/>
      <c r="G16" s="25"/>
      <c r="H16" s="25"/>
      <c r="I16" s="25"/>
    </row>
    <row r="17" spans="2:9" x14ac:dyDescent="0.3">
      <c r="B17" s="25"/>
      <c r="C17" s="25"/>
      <c r="D17" s="25"/>
      <c r="E17" s="25"/>
      <c r="F17" s="25"/>
      <c r="G17" s="25"/>
      <c r="H17" s="25"/>
      <c r="I17" s="25"/>
    </row>
  </sheetData>
  <mergeCells count="14">
    <mergeCell ref="B15:E15"/>
    <mergeCell ref="B14:E14"/>
    <mergeCell ref="G1:I1"/>
    <mergeCell ref="B9:I9"/>
    <mergeCell ref="B11:E13"/>
    <mergeCell ref="F7:I7"/>
    <mergeCell ref="F5:I5"/>
    <mergeCell ref="G6:I6"/>
    <mergeCell ref="F11:H11"/>
    <mergeCell ref="I11:K11"/>
    <mergeCell ref="I12:K12"/>
    <mergeCell ref="B8:K8"/>
    <mergeCell ref="F12:H12"/>
    <mergeCell ref="B10:K10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2020-11-25T09:33:00Z</dcterms:modified>
</cp:coreProperties>
</file>